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495" windowWidth="23655" windowHeight="9915"/>
  </bookViews>
  <sheets>
    <sheet name="Документ" sheetId="2" r:id="rId1"/>
  </sheets>
  <definedNames>
    <definedName name="_xlnm.Print_Titles" localSheetId="0">Документ!$8:$8</definedName>
    <definedName name="_xlnm.Print_Area" localSheetId="0">Документ!$A$1:$T$45</definedName>
  </definedNames>
  <calcPr calcId="124519"/>
</workbook>
</file>

<file path=xl/calcChain.xml><?xml version="1.0" encoding="utf-8"?>
<calcChain xmlns="http://schemas.openxmlformats.org/spreadsheetml/2006/main">
  <c r="R42" i="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</calcChain>
</file>

<file path=xl/sharedStrings.xml><?xml version="1.0" encoding="utf-8"?>
<sst xmlns="http://schemas.openxmlformats.org/spreadsheetml/2006/main" count="91" uniqueCount="39">
  <si>
    <t>Вед.</t>
  </si>
  <si>
    <t/>
  </si>
  <si>
    <t xml:space="preserve">  Муниципальная программа "Развитие образования в Малмыжском районе"</t>
  </si>
  <si>
    <t>000</t>
  </si>
  <si>
    <t xml:space="preserve">    муниципальное казенное учреждение управление образования администрации Малмыжского района Кировской области</t>
  </si>
  <si>
    <t>905</t>
  </si>
  <si>
    <t xml:space="preserve">    муниципальное казенное учреждение администрация муниципального образования Малмыжский муниципальный район Кировской области</t>
  </si>
  <si>
    <t>936</t>
  </si>
  <si>
    <t xml:space="preserve">  Муниципальная программа "Развитие культуры в Малмыжском районе"</t>
  </si>
  <si>
    <t xml:space="preserve">    муниципальное казенное учреждение управление культуры, молодежной политики и спорта администрации Малмыжского района Кировской области</t>
  </si>
  <si>
    <t>937</t>
  </si>
  <si>
    <t xml:space="preserve">  Муниципальная программа "Развитие муниципального управления в муниципальном образовании Малмыжский муниципальный район Кировской области"</t>
  </si>
  <si>
    <t xml:space="preserve">  Муниципальная программа "Управление муниципальными финансами и регулирование межбюджетных отношений"</t>
  </si>
  <si>
    <t xml:space="preserve">    муниципальное казенное учреждение финансовое управление администрации Малмыжского района Кировской области</t>
  </si>
  <si>
    <t>912</t>
  </si>
  <si>
    <t xml:space="preserve">  Муниципальная программа "Повышение эффективности реализации молодежной политики в Малмыжском районе"</t>
  </si>
  <si>
    <t xml:space="preserve">  Муниципальная программа "Развитие физической культуры и спорта"</t>
  </si>
  <si>
    <t xml:space="preserve">  Муниципальная программа "Обеспечение безопасности и жизнедеятельности населения Малмыжского района"</t>
  </si>
  <si>
    <t xml:space="preserve">  Муниципальная программа "Поддержка социально ориентированных некоммерческих организаций в муниципальном образовании Малмыжский муниципальный район"</t>
  </si>
  <si>
    <t xml:space="preserve">  Муниципальная программа "Развитие общественной инфраструктуры в муниципальном образовании Малмыжский муниципальный район Кировской области"</t>
  </si>
  <si>
    <t xml:space="preserve">  Муниципальная программа "Развитие транспортной системы в Малмыжском районе"</t>
  </si>
  <si>
    <t xml:space="preserve">  Муниципальная программа "Профилактика правонарушений и преступлений в Малмыжском районе Кировской области" на 2016-2025 годы</t>
  </si>
  <si>
    <t xml:space="preserve">  Подпрограмма "Комплексное развитие сельских территорий Малмыжского района"</t>
  </si>
  <si>
    <t xml:space="preserve">  Муниципальная программа "Управление муниципальным имуществом" на 2016-2025 годы</t>
  </si>
  <si>
    <t xml:space="preserve">  Обеспечение деятельности представительного органа</t>
  </si>
  <si>
    <t xml:space="preserve">    Муниципальное казённое учреждение районная Дума Малмыжского района Кировской области</t>
  </si>
  <si>
    <t>945</t>
  </si>
  <si>
    <t xml:space="preserve">  Муниципальная программа "Комплексная система обращения с твердыми коммунальными отходами" на 2021-2025 гг.</t>
  </si>
  <si>
    <t xml:space="preserve">Всего расходов:   </t>
  </si>
  <si>
    <t xml:space="preserve">                                                                          _________________</t>
  </si>
  <si>
    <t>Наименование показателя</t>
  </si>
  <si>
    <t>Утверждено сводной бюджетной росписью 
(тыс. рублей)</t>
  </si>
  <si>
    <t xml:space="preserve"> Факт 
(тыс. рублей)</t>
  </si>
  <si>
    <t>Процент исполнения 
(%)</t>
  </si>
  <si>
    <t>РАСХОДЫ</t>
  </si>
  <si>
    <t xml:space="preserve">бюджета района на реализацию муниципальных программ Малмыжского района за 2021 год                                                                                </t>
  </si>
  <si>
    <t>к решению районной Думы</t>
  </si>
  <si>
    <t>от _____________ № _______</t>
  </si>
  <si>
    <t>Приложение № 5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</si>
</sst>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 Cyr"/>
      <charset val="204"/>
    </font>
    <font>
      <sz val="10"/>
      <color rgb="FF000000"/>
      <name val="Arial Cyr"/>
      <family val="2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horizontal="left" vertical="top" wrapText="1" indent="2"/>
    </xf>
    <xf numFmtId="0" fontId="2" fillId="4" borderId="1">
      <alignment horizontal="center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1" fillId="0" borderId="1"/>
    <xf numFmtId="0" fontId="11" fillId="6" borderId="1"/>
  </cellStyleXfs>
  <cellXfs count="44">
    <xf numFmtId="0" fontId="0" fillId="0" borderId="0" xfId="0"/>
    <xf numFmtId="0" fontId="2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2" fillId="5" borderId="2" xfId="6" applyNumberFormat="1" applyFont="1" applyFill="1" applyProtection="1">
      <alignment vertical="top" wrapText="1"/>
    </xf>
    <xf numFmtId="1" fontId="2" fillId="5" borderId="2" xfId="7" applyNumberFormat="1" applyFont="1" applyFill="1" applyProtection="1">
      <alignment horizontal="center" vertical="top" shrinkToFit="1"/>
    </xf>
    <xf numFmtId="4" fontId="2" fillId="5" borderId="2" xfId="8" applyNumberFormat="1" applyFont="1" applyFill="1" applyProtection="1">
      <alignment horizontal="right" vertical="top" shrinkToFit="1"/>
    </xf>
    <xf numFmtId="4" fontId="2" fillId="5" borderId="2" xfId="9" applyNumberFormat="1" applyFont="1" applyFill="1" applyProtection="1">
      <alignment horizontal="right" vertical="top" shrinkToFit="1"/>
    </xf>
    <xf numFmtId="0" fontId="2" fillId="5" borderId="3" xfId="10" applyNumberFormat="1" applyFont="1" applyFill="1" applyProtection="1">
      <alignment horizontal="right"/>
    </xf>
    <xf numFmtId="4" fontId="2" fillId="5" borderId="3" xfId="11" applyNumberFormat="1" applyFont="1" applyFill="1" applyProtection="1">
      <alignment horizontal="right" vertical="top" shrinkToFit="1"/>
    </xf>
    <xf numFmtId="4" fontId="2" fillId="5" borderId="3" xfId="12" applyNumberFormat="1" applyFont="1" applyFill="1" applyProtection="1">
      <alignment horizontal="right" vertical="top" shrinkToFit="1"/>
    </xf>
    <xf numFmtId="4" fontId="2" fillId="5" borderId="5" xfId="8" applyNumberFormat="1" applyFont="1" applyFill="1" applyBorder="1" applyProtection="1">
      <alignment horizontal="right" vertical="top" shrinkToFit="1"/>
    </xf>
    <xf numFmtId="4" fontId="2" fillId="5" borderId="6" xfId="8" applyNumberFormat="1" applyFont="1" applyFill="1" applyBorder="1" applyProtection="1">
      <alignment horizontal="right" vertical="top" shrinkToFit="1"/>
    </xf>
    <xf numFmtId="4" fontId="2" fillId="5" borderId="4" xfId="11" applyNumberFormat="1" applyFont="1" applyFill="1" applyBorder="1" applyProtection="1">
      <alignment horizontal="right" vertical="top" shrinkToFit="1"/>
    </xf>
    <xf numFmtId="0" fontId="0" fillId="0" borderId="0" xfId="0" applyAlignment="1"/>
    <xf numFmtId="0" fontId="6" fillId="5" borderId="2" xfId="11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10" applyNumberFormat="1" applyFont="1" applyBorder="1" applyAlignment="1" applyProtection="1">
      <alignment horizontal="center" vertical="center" wrapText="1"/>
    </xf>
    <xf numFmtId="0" fontId="8" fillId="0" borderId="2" xfId="5" applyNumberFormat="1" applyFont="1" applyProtection="1">
      <alignment horizontal="center" vertical="center" wrapText="1"/>
    </xf>
    <xf numFmtId="0" fontId="9" fillId="0" borderId="6" xfId="25" applyFont="1" applyBorder="1" applyAlignment="1">
      <alignment horizontal="center" vertical="center" wrapText="1"/>
    </xf>
    <xf numFmtId="0" fontId="9" fillId="5" borderId="4" xfId="25" applyFont="1" applyFill="1" applyBorder="1" applyAlignment="1">
      <alignment horizontal="center" vertical="center" wrapText="1"/>
    </xf>
    <xf numFmtId="164" fontId="9" fillId="0" borderId="7" xfId="25" quotePrefix="1" applyNumberFormat="1" applyFont="1" applyFill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0" fontId="10" fillId="5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/>
    <xf numFmtId="0" fontId="0" fillId="5" borderId="1" xfId="0" applyFont="1" applyFill="1" applyBorder="1" applyAlignment="1"/>
    <xf numFmtId="0" fontId="0" fillId="0" borderId="1" xfId="0" applyBorder="1" applyAlignment="1">
      <alignment vertical="center"/>
    </xf>
    <xf numFmtId="0" fontId="12" fillId="6" borderId="1" xfId="26" applyFont="1" applyFill="1" applyAlignment="1">
      <alignment horizontal="left" vertical="center" wrapText="1"/>
    </xf>
    <xf numFmtId="0" fontId="6" fillId="6" borderId="1" xfId="26" applyFont="1" applyFill="1" applyAlignment="1">
      <alignment horizontal="center" vertical="center" wrapText="1"/>
    </xf>
    <xf numFmtId="4" fontId="2" fillId="0" borderId="2" xfId="24" applyNumberFormat="1" applyFont="1" applyProtection="1">
      <alignment horizontal="right" vertical="top" shrinkToFit="1"/>
    </xf>
    <xf numFmtId="4" fontId="2" fillId="5" borderId="2" xfId="12" applyNumberFormat="1" applyFont="1" applyFill="1" applyBorder="1" applyProtection="1">
      <alignment horizontal="right" vertical="top" shrinkToFit="1"/>
    </xf>
    <xf numFmtId="4" fontId="2" fillId="5" borderId="4" xfId="2" applyNumberFormat="1" applyFont="1" applyFill="1" applyBorder="1" applyAlignment="1" applyProtection="1">
      <alignment wrapText="1"/>
    </xf>
    <xf numFmtId="2" fontId="0" fillId="5" borderId="4" xfId="0" applyNumberFormat="1" applyFont="1" applyFill="1" applyBorder="1" applyProtection="1">
      <protection locked="0"/>
    </xf>
    <xf numFmtId="0" fontId="10" fillId="0" borderId="1" xfId="0" applyFont="1" applyBorder="1" applyAlignment="1">
      <alignment horizontal="right"/>
    </xf>
    <xf numFmtId="0" fontId="2" fillId="5" borderId="1" xfId="13" applyNumberFormat="1" applyFont="1" applyFill="1" applyAlignment="1" applyProtection="1">
      <alignment horizontal="left" wrapText="1"/>
    </xf>
    <xf numFmtId="0" fontId="2" fillId="5" borderId="1" xfId="13" applyFont="1" applyFill="1" applyAlignment="1">
      <alignment horizontal="left" wrapText="1"/>
    </xf>
    <xf numFmtId="0" fontId="0" fillId="0" borderId="0" xfId="0" applyAlignment="1"/>
    <xf numFmtId="0" fontId="6" fillId="6" borderId="1" xfId="26" applyFont="1" applyFill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6" fillId="6" borderId="1" xfId="26" applyFont="1" applyFill="1" applyAlignment="1">
      <alignment horizontal="center" wrapText="1"/>
    </xf>
    <xf numFmtId="0" fontId="0" fillId="0" borderId="1" xfId="0" applyBorder="1" applyAlignment="1">
      <alignment wrapText="1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/>
    <xf numFmtId="0" fontId="2" fillId="5" borderId="3" xfId="10" applyNumberFormat="1" applyFont="1" applyFill="1" applyProtection="1">
      <alignment horizontal="right"/>
    </xf>
    <xf numFmtId="0" fontId="2" fillId="5" borderId="3" xfId="10" applyFont="1" applyFill="1">
      <alignment horizontal="right"/>
    </xf>
    <xf numFmtId="0" fontId="10" fillId="0" borderId="0" xfId="0" applyFont="1" applyAlignment="1"/>
  </cellXfs>
  <cellStyles count="27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3" xfId="25"/>
    <cellStyle name="Обычный 4" xfId="26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4"/>
  <sheetViews>
    <sheetView showGridLines="0" tabSelected="1" view="pageBreakPreview" zoomScaleSheetLayoutView="100" workbookViewId="0">
      <selection activeCell="Q22" sqref="Q22"/>
    </sheetView>
  </sheetViews>
  <sheetFormatPr defaultRowHeight="15" outlineLevelRow="1"/>
  <cols>
    <col min="1" max="1" width="73.7109375" style="2" customWidth="1"/>
    <col min="2" max="2" width="7.7109375" style="2" customWidth="1"/>
    <col min="3" max="7" width="9.140625" style="2" hidden="1"/>
    <col min="8" max="8" width="11.7109375" style="2" customWidth="1"/>
    <col min="9" max="16" width="9.140625" style="2" hidden="1"/>
    <col min="17" max="17" width="12.42578125" style="2" customWidth="1"/>
    <col min="18" max="18" width="10.7109375" style="2" customWidth="1"/>
    <col min="19" max="16384" width="9.140625" style="2"/>
  </cols>
  <sheetData>
    <row r="1" spans="1:19">
      <c r="A1" s="21"/>
      <c r="B1" s="13"/>
      <c r="C1" s="13"/>
      <c r="D1" s="13"/>
      <c r="E1" s="13"/>
      <c r="F1" s="13"/>
      <c r="G1" s="13"/>
      <c r="H1" s="43" t="s">
        <v>38</v>
      </c>
      <c r="I1" s="43"/>
      <c r="J1" s="43"/>
      <c r="K1" s="43"/>
      <c r="L1" s="43"/>
      <c r="M1" s="43"/>
      <c r="N1" s="43"/>
      <c r="O1" s="43"/>
      <c r="P1" s="43"/>
      <c r="Q1" s="43"/>
      <c r="R1" s="43"/>
      <c r="S1" s="20"/>
    </row>
    <row r="2" spans="1:19" ht="15.75" customHeight="1">
      <c r="A2" s="31"/>
      <c r="B2" s="13"/>
      <c r="C2" s="13"/>
      <c r="D2" s="13"/>
      <c r="E2" s="13"/>
      <c r="F2" s="13"/>
      <c r="G2" s="13"/>
      <c r="H2" s="43" t="s">
        <v>36</v>
      </c>
      <c r="I2" s="43"/>
      <c r="J2" s="43"/>
      <c r="K2" s="43"/>
      <c r="L2" s="43"/>
      <c r="M2" s="43"/>
      <c r="N2" s="43"/>
      <c r="O2" s="43"/>
      <c r="P2" s="43"/>
      <c r="Q2" s="43"/>
      <c r="R2" s="43"/>
      <c r="S2" s="20"/>
    </row>
    <row r="3" spans="1:19" ht="15.75" customHeight="1">
      <c r="A3" s="21"/>
      <c r="B3" s="13"/>
      <c r="C3" s="13"/>
      <c r="D3" s="13"/>
      <c r="E3" s="13"/>
      <c r="F3" s="13"/>
      <c r="G3" s="13"/>
      <c r="H3" s="43" t="s">
        <v>37</v>
      </c>
      <c r="I3" s="43"/>
      <c r="J3" s="43"/>
      <c r="K3" s="43"/>
      <c r="L3" s="43"/>
      <c r="M3" s="43"/>
      <c r="N3" s="43"/>
      <c r="O3" s="43"/>
      <c r="P3" s="43"/>
      <c r="Q3" s="43"/>
      <c r="R3" s="43"/>
      <c r="S3" s="20"/>
    </row>
    <row r="4" spans="1:19" ht="15.75" customHeight="1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3"/>
      <c r="R4" s="22"/>
      <c r="S4" s="20"/>
    </row>
    <row r="5" spans="1:19" ht="15.75" customHeight="1">
      <c r="A5" s="35" t="s">
        <v>34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24"/>
      <c r="S5" s="20"/>
    </row>
    <row r="6" spans="1:19" ht="15.75" customHeight="1">
      <c r="A6" s="37" t="s">
        <v>35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20"/>
    </row>
    <row r="7" spans="1:19" ht="12" customHeight="1">
      <c r="A7" s="25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39"/>
      <c r="R7" s="40"/>
      <c r="S7" s="40"/>
    </row>
    <row r="8" spans="1:19" ht="153.75" customHeight="1">
      <c r="A8" s="14" t="s">
        <v>30</v>
      </c>
      <c r="B8" s="15" t="s">
        <v>0</v>
      </c>
      <c r="C8" s="16" t="s">
        <v>1</v>
      </c>
      <c r="D8" s="16" t="s">
        <v>1</v>
      </c>
      <c r="E8" s="16" t="s">
        <v>1</v>
      </c>
      <c r="F8" s="16" t="s">
        <v>1</v>
      </c>
      <c r="G8" s="17" t="s">
        <v>31</v>
      </c>
      <c r="H8" s="17" t="s">
        <v>31</v>
      </c>
      <c r="I8" s="16" t="s">
        <v>1</v>
      </c>
      <c r="J8" s="16" t="s">
        <v>1</v>
      </c>
      <c r="K8" s="16" t="s">
        <v>1</v>
      </c>
      <c r="L8" s="16" t="s">
        <v>1</v>
      </c>
      <c r="M8" s="17" t="s">
        <v>31</v>
      </c>
      <c r="N8" s="16" t="s">
        <v>1</v>
      </c>
      <c r="O8" s="16" t="s">
        <v>1</v>
      </c>
      <c r="P8" s="16" t="s">
        <v>1</v>
      </c>
      <c r="Q8" s="18" t="s">
        <v>32</v>
      </c>
      <c r="R8" s="19" t="s">
        <v>33</v>
      </c>
    </row>
    <row r="9" spans="1:19">
      <c r="A9" s="3" t="s">
        <v>2</v>
      </c>
      <c r="B9" s="4" t="s">
        <v>3</v>
      </c>
      <c r="C9" s="4"/>
      <c r="D9" s="4"/>
      <c r="E9" s="4"/>
      <c r="F9" s="4"/>
      <c r="G9" s="4"/>
      <c r="H9" s="5">
        <v>346787.85875999997</v>
      </c>
      <c r="I9" s="6">
        <v>346787.85875999997</v>
      </c>
      <c r="J9" s="6">
        <v>0</v>
      </c>
      <c r="K9" s="6">
        <v>346787.85875999997</v>
      </c>
      <c r="L9" s="6">
        <v>0</v>
      </c>
      <c r="M9" s="6">
        <v>346787.85875999997</v>
      </c>
      <c r="N9" s="6">
        <v>0</v>
      </c>
      <c r="O9" s="5">
        <v>317556.37</v>
      </c>
      <c r="P9" s="10">
        <v>314821.37</v>
      </c>
      <c r="Q9" s="27">
        <v>343427.28944000002</v>
      </c>
      <c r="R9" s="30">
        <f>SUM(Q9/H9*100)</f>
        <v>99.030943778707751</v>
      </c>
    </row>
    <row r="10" spans="1:19" ht="25.5" outlineLevel="1">
      <c r="A10" s="3" t="s">
        <v>4</v>
      </c>
      <c r="B10" s="4" t="s">
        <v>5</v>
      </c>
      <c r="C10" s="4"/>
      <c r="D10" s="4"/>
      <c r="E10" s="4"/>
      <c r="F10" s="4"/>
      <c r="G10" s="4"/>
      <c r="H10" s="5">
        <v>342223.64358999999</v>
      </c>
      <c r="I10" s="6">
        <v>342223.64358999999</v>
      </c>
      <c r="J10" s="6">
        <v>0</v>
      </c>
      <c r="K10" s="6">
        <v>342223.64358999999</v>
      </c>
      <c r="L10" s="6">
        <v>0</v>
      </c>
      <c r="M10" s="6">
        <v>342223.64358999999</v>
      </c>
      <c r="N10" s="6">
        <v>0</v>
      </c>
      <c r="O10" s="5">
        <v>310465.96999999997</v>
      </c>
      <c r="P10" s="10">
        <v>307730.96999999997</v>
      </c>
      <c r="Q10" s="27">
        <v>340288.95111000002</v>
      </c>
      <c r="R10" s="30">
        <f t="shared" ref="R10:R41" si="0">SUM(Q10/H10*100)</f>
        <v>99.434670129829541</v>
      </c>
    </row>
    <row r="11" spans="1:19" ht="25.5" outlineLevel="1">
      <c r="A11" s="3" t="s">
        <v>6</v>
      </c>
      <c r="B11" s="4" t="s">
        <v>7</v>
      </c>
      <c r="C11" s="4"/>
      <c r="D11" s="4"/>
      <c r="E11" s="4"/>
      <c r="F11" s="4"/>
      <c r="G11" s="4"/>
      <c r="H11" s="5">
        <v>4564.2151700000004</v>
      </c>
      <c r="I11" s="6">
        <v>4564.2151700000004</v>
      </c>
      <c r="J11" s="6">
        <v>0</v>
      </c>
      <c r="K11" s="6">
        <v>4564.2151700000004</v>
      </c>
      <c r="L11" s="6">
        <v>0</v>
      </c>
      <c r="M11" s="6">
        <v>4564.2151700000004</v>
      </c>
      <c r="N11" s="6">
        <v>0</v>
      </c>
      <c r="O11" s="5">
        <v>7090.4</v>
      </c>
      <c r="P11" s="10">
        <v>7090.4</v>
      </c>
      <c r="Q11" s="27">
        <v>3138.33833</v>
      </c>
      <c r="R11" s="30">
        <f t="shared" si="0"/>
        <v>68.759648989116343</v>
      </c>
    </row>
    <row r="12" spans="1:19">
      <c r="A12" s="3" t="s">
        <v>8</v>
      </c>
      <c r="B12" s="4" t="s">
        <v>3</v>
      </c>
      <c r="C12" s="4"/>
      <c r="D12" s="4"/>
      <c r="E12" s="4"/>
      <c r="F12" s="4"/>
      <c r="G12" s="4"/>
      <c r="H12" s="5">
        <v>68773.03</v>
      </c>
      <c r="I12" s="6">
        <v>58773.032449999999</v>
      </c>
      <c r="J12" s="6">
        <v>0</v>
      </c>
      <c r="K12" s="6">
        <v>58773.032449999999</v>
      </c>
      <c r="L12" s="6">
        <v>0</v>
      </c>
      <c r="M12" s="6">
        <v>58773.032449999999</v>
      </c>
      <c r="N12" s="6">
        <v>0</v>
      </c>
      <c r="O12" s="5">
        <v>48660.4</v>
      </c>
      <c r="P12" s="10">
        <v>48420.4</v>
      </c>
      <c r="Q12" s="27">
        <v>67624.36</v>
      </c>
      <c r="R12" s="30">
        <f t="shared" si="0"/>
        <v>98.32976677049129</v>
      </c>
    </row>
    <row r="13" spans="1:19" ht="25.5" outlineLevel="1">
      <c r="A13" s="3" t="s">
        <v>9</v>
      </c>
      <c r="B13" s="4" t="s">
        <v>10</v>
      </c>
      <c r="C13" s="4"/>
      <c r="D13" s="4"/>
      <c r="E13" s="4"/>
      <c r="F13" s="4"/>
      <c r="G13" s="4"/>
      <c r="H13" s="5">
        <v>68773.03</v>
      </c>
      <c r="I13" s="6">
        <v>58773.032449999999</v>
      </c>
      <c r="J13" s="6">
        <v>0</v>
      </c>
      <c r="K13" s="6">
        <v>58773.032449999999</v>
      </c>
      <c r="L13" s="6">
        <v>0</v>
      </c>
      <c r="M13" s="6">
        <v>58773.032449999999</v>
      </c>
      <c r="N13" s="6">
        <v>0</v>
      </c>
      <c r="O13" s="5">
        <v>48660.4</v>
      </c>
      <c r="P13" s="10">
        <v>48420.4</v>
      </c>
      <c r="Q13" s="27">
        <v>67624.36</v>
      </c>
      <c r="R13" s="30">
        <f t="shared" si="0"/>
        <v>98.32976677049129</v>
      </c>
    </row>
    <row r="14" spans="1:19" ht="38.25">
      <c r="A14" s="3" t="s">
        <v>11</v>
      </c>
      <c r="B14" s="4" t="s">
        <v>3</v>
      </c>
      <c r="C14" s="4"/>
      <c r="D14" s="4"/>
      <c r="E14" s="4"/>
      <c r="F14" s="4"/>
      <c r="G14" s="4"/>
      <c r="H14" s="5">
        <v>33730.919199999997</v>
      </c>
      <c r="I14" s="6">
        <v>33730.919199999997</v>
      </c>
      <c r="J14" s="6">
        <v>0</v>
      </c>
      <c r="K14" s="6">
        <v>33730.919199999997</v>
      </c>
      <c r="L14" s="6">
        <v>0</v>
      </c>
      <c r="M14" s="6">
        <v>33730.919199999997</v>
      </c>
      <c r="N14" s="6">
        <v>0</v>
      </c>
      <c r="O14" s="5">
        <v>29959.759999999998</v>
      </c>
      <c r="P14" s="10">
        <v>29947.56</v>
      </c>
      <c r="Q14" s="27">
        <v>33343.373010000003</v>
      </c>
      <c r="R14" s="30">
        <f t="shared" si="0"/>
        <v>98.851065434350829</v>
      </c>
    </row>
    <row r="15" spans="1:19" ht="25.5" outlineLevel="1">
      <c r="A15" s="3" t="s">
        <v>6</v>
      </c>
      <c r="B15" s="4" t="s">
        <v>7</v>
      </c>
      <c r="C15" s="4"/>
      <c r="D15" s="4"/>
      <c r="E15" s="4"/>
      <c r="F15" s="4"/>
      <c r="G15" s="4"/>
      <c r="H15" s="5">
        <v>33730.919199999997</v>
      </c>
      <c r="I15" s="6">
        <v>33730.919199999997</v>
      </c>
      <c r="J15" s="6">
        <v>0</v>
      </c>
      <c r="K15" s="6">
        <v>33730.919199999997</v>
      </c>
      <c r="L15" s="6">
        <v>0</v>
      </c>
      <c r="M15" s="6">
        <v>33730.919199999997</v>
      </c>
      <c r="N15" s="6">
        <v>0</v>
      </c>
      <c r="O15" s="5">
        <v>29959.759999999998</v>
      </c>
      <c r="P15" s="10">
        <v>29947.56</v>
      </c>
      <c r="Q15" s="27">
        <v>33343.373010000003</v>
      </c>
      <c r="R15" s="30">
        <f t="shared" si="0"/>
        <v>98.851065434350829</v>
      </c>
    </row>
    <row r="16" spans="1:19" ht="25.5">
      <c r="A16" s="3" t="s">
        <v>12</v>
      </c>
      <c r="B16" s="4" t="s">
        <v>3</v>
      </c>
      <c r="C16" s="4"/>
      <c r="D16" s="4"/>
      <c r="E16" s="4"/>
      <c r="F16" s="4"/>
      <c r="G16" s="4"/>
      <c r="H16" s="5">
        <v>48959.322350000002</v>
      </c>
      <c r="I16" s="6">
        <v>48959.322350000002</v>
      </c>
      <c r="J16" s="6">
        <v>0</v>
      </c>
      <c r="K16" s="6">
        <v>48959.322350000002</v>
      </c>
      <c r="L16" s="6">
        <v>0</v>
      </c>
      <c r="M16" s="6">
        <v>48959.322350000002</v>
      </c>
      <c r="N16" s="6">
        <v>0</v>
      </c>
      <c r="O16" s="5">
        <v>43464.7</v>
      </c>
      <c r="P16" s="10">
        <v>49624.7</v>
      </c>
      <c r="Q16" s="27">
        <v>48959.147850000001</v>
      </c>
      <c r="R16" s="30">
        <f t="shared" si="0"/>
        <v>99.999643581668167</v>
      </c>
    </row>
    <row r="17" spans="1:18" ht="25.5" outlineLevel="1">
      <c r="A17" s="3" t="s">
        <v>13</v>
      </c>
      <c r="B17" s="4" t="s">
        <v>14</v>
      </c>
      <c r="C17" s="4"/>
      <c r="D17" s="4"/>
      <c r="E17" s="4"/>
      <c r="F17" s="4"/>
      <c r="G17" s="4"/>
      <c r="H17" s="5">
        <v>48063.281470000002</v>
      </c>
      <c r="I17" s="6">
        <v>48063.281470000002</v>
      </c>
      <c r="J17" s="6">
        <v>0</v>
      </c>
      <c r="K17" s="6">
        <v>48063.281470000002</v>
      </c>
      <c r="L17" s="6">
        <v>0</v>
      </c>
      <c r="M17" s="6">
        <v>48063.281470000002</v>
      </c>
      <c r="N17" s="6">
        <v>0</v>
      </c>
      <c r="O17" s="5">
        <v>42404.7</v>
      </c>
      <c r="P17" s="10">
        <v>48924.7</v>
      </c>
      <c r="Q17" s="27">
        <v>48063.106970000001</v>
      </c>
      <c r="R17" s="30">
        <f t="shared" si="0"/>
        <v>99.999636936982526</v>
      </c>
    </row>
    <row r="18" spans="1:18" ht="25.5" outlineLevel="1">
      <c r="A18" s="3" t="s">
        <v>6</v>
      </c>
      <c r="B18" s="4" t="s">
        <v>7</v>
      </c>
      <c r="C18" s="4"/>
      <c r="D18" s="4"/>
      <c r="E18" s="4"/>
      <c r="F18" s="4"/>
      <c r="G18" s="4"/>
      <c r="H18" s="5">
        <v>896.04088000000002</v>
      </c>
      <c r="I18" s="6">
        <v>896.04088000000002</v>
      </c>
      <c r="J18" s="6">
        <v>0</v>
      </c>
      <c r="K18" s="6">
        <v>896.04088000000002</v>
      </c>
      <c r="L18" s="6">
        <v>0</v>
      </c>
      <c r="M18" s="6">
        <v>896.04088000000002</v>
      </c>
      <c r="N18" s="6">
        <v>0</v>
      </c>
      <c r="O18" s="5">
        <v>1060</v>
      </c>
      <c r="P18" s="10">
        <v>700</v>
      </c>
      <c r="Q18" s="27">
        <v>896.04088000000002</v>
      </c>
      <c r="R18" s="30">
        <f t="shared" si="0"/>
        <v>100</v>
      </c>
    </row>
    <row r="19" spans="1:18" ht="25.5">
      <c r="A19" s="3" t="s">
        <v>15</v>
      </c>
      <c r="B19" s="4" t="s">
        <v>3</v>
      </c>
      <c r="C19" s="4"/>
      <c r="D19" s="4"/>
      <c r="E19" s="4"/>
      <c r="F19" s="4"/>
      <c r="G19" s="4"/>
      <c r="H19" s="5">
        <v>404.13</v>
      </c>
      <c r="I19" s="6">
        <v>404.13</v>
      </c>
      <c r="J19" s="6">
        <v>0</v>
      </c>
      <c r="K19" s="6">
        <v>404.13</v>
      </c>
      <c r="L19" s="6">
        <v>0</v>
      </c>
      <c r="M19" s="6">
        <v>404.13</v>
      </c>
      <c r="N19" s="6">
        <v>0</v>
      </c>
      <c r="O19" s="5">
        <v>401.31</v>
      </c>
      <c r="P19" s="10">
        <v>397.63</v>
      </c>
      <c r="Q19" s="27">
        <v>404.12795</v>
      </c>
      <c r="R19" s="30">
        <f t="shared" si="0"/>
        <v>99.999492737485468</v>
      </c>
    </row>
    <row r="20" spans="1:18" ht="25.5" outlineLevel="1">
      <c r="A20" s="3" t="s">
        <v>6</v>
      </c>
      <c r="B20" s="4" t="s">
        <v>7</v>
      </c>
      <c r="C20" s="4"/>
      <c r="D20" s="4"/>
      <c r="E20" s="4"/>
      <c r="F20" s="4"/>
      <c r="G20" s="4"/>
      <c r="H20" s="5">
        <v>404.13</v>
      </c>
      <c r="I20" s="6">
        <v>404.13</v>
      </c>
      <c r="J20" s="6">
        <v>0</v>
      </c>
      <c r="K20" s="6">
        <v>404.13</v>
      </c>
      <c r="L20" s="6">
        <v>0</v>
      </c>
      <c r="M20" s="6">
        <v>404.13</v>
      </c>
      <c r="N20" s="6">
        <v>0</v>
      </c>
      <c r="O20" s="5">
        <v>401.31</v>
      </c>
      <c r="P20" s="10">
        <v>397.63</v>
      </c>
      <c r="Q20" s="27">
        <v>404.12795</v>
      </c>
      <c r="R20" s="30">
        <f t="shared" si="0"/>
        <v>99.999492737485468</v>
      </c>
    </row>
    <row r="21" spans="1:18">
      <c r="A21" s="3" t="s">
        <v>16</v>
      </c>
      <c r="B21" s="4" t="s">
        <v>3</v>
      </c>
      <c r="C21" s="4"/>
      <c r="D21" s="4"/>
      <c r="E21" s="4"/>
      <c r="F21" s="4"/>
      <c r="G21" s="4"/>
      <c r="H21" s="5">
        <v>100</v>
      </c>
      <c r="I21" s="6">
        <v>100</v>
      </c>
      <c r="J21" s="6">
        <v>0</v>
      </c>
      <c r="K21" s="6">
        <v>100</v>
      </c>
      <c r="L21" s="6">
        <v>0</v>
      </c>
      <c r="M21" s="6">
        <v>100</v>
      </c>
      <c r="N21" s="6">
        <v>0</v>
      </c>
      <c r="O21" s="5">
        <v>100</v>
      </c>
      <c r="P21" s="10">
        <v>100</v>
      </c>
      <c r="Q21" s="27">
        <v>99.705669999999998</v>
      </c>
      <c r="R21" s="30">
        <f t="shared" si="0"/>
        <v>99.705669999999998</v>
      </c>
    </row>
    <row r="22" spans="1:18" ht="25.5" outlineLevel="1">
      <c r="A22" s="3" t="s">
        <v>6</v>
      </c>
      <c r="B22" s="4" t="s">
        <v>7</v>
      </c>
      <c r="C22" s="4"/>
      <c r="D22" s="4"/>
      <c r="E22" s="4"/>
      <c r="F22" s="4"/>
      <c r="G22" s="4"/>
      <c r="H22" s="5">
        <v>100</v>
      </c>
      <c r="I22" s="6">
        <v>100</v>
      </c>
      <c r="J22" s="6">
        <v>0</v>
      </c>
      <c r="K22" s="6">
        <v>100</v>
      </c>
      <c r="L22" s="6">
        <v>0</v>
      </c>
      <c r="M22" s="6">
        <v>100</v>
      </c>
      <c r="N22" s="6">
        <v>0</v>
      </c>
      <c r="O22" s="5">
        <v>100</v>
      </c>
      <c r="P22" s="10">
        <v>100</v>
      </c>
      <c r="Q22" s="27">
        <v>99.705669999999998</v>
      </c>
      <c r="R22" s="30">
        <f t="shared" si="0"/>
        <v>99.705669999999998</v>
      </c>
    </row>
    <row r="23" spans="1:18" ht="25.5">
      <c r="A23" s="3" t="s">
        <v>17</v>
      </c>
      <c r="B23" s="4" t="s">
        <v>3</v>
      </c>
      <c r="C23" s="4"/>
      <c r="D23" s="4"/>
      <c r="E23" s="4"/>
      <c r="F23" s="4"/>
      <c r="G23" s="4"/>
      <c r="H23" s="5">
        <v>2015.7077200000001</v>
      </c>
      <c r="I23" s="6">
        <v>2015.7077200000001</v>
      </c>
      <c r="J23" s="6">
        <v>0</v>
      </c>
      <c r="K23" s="6">
        <v>2015.7077200000001</v>
      </c>
      <c r="L23" s="6">
        <v>0</v>
      </c>
      <c r="M23" s="6">
        <v>2015.7077200000001</v>
      </c>
      <c r="N23" s="6">
        <v>0</v>
      </c>
      <c r="O23" s="5">
        <v>1884.2</v>
      </c>
      <c r="P23" s="10">
        <v>1884.2</v>
      </c>
      <c r="Q23" s="27">
        <v>1751.8733299999999</v>
      </c>
      <c r="R23" s="30">
        <f t="shared" si="0"/>
        <v>86.911079052671383</v>
      </c>
    </row>
    <row r="24" spans="1:18" ht="25.5" outlineLevel="1">
      <c r="A24" s="3" t="s">
        <v>6</v>
      </c>
      <c r="B24" s="4" t="s">
        <v>7</v>
      </c>
      <c r="C24" s="4"/>
      <c r="D24" s="4"/>
      <c r="E24" s="4"/>
      <c r="F24" s="4"/>
      <c r="G24" s="4"/>
      <c r="H24" s="5">
        <v>2015.7077200000001</v>
      </c>
      <c r="I24" s="6">
        <v>2015.7077200000001</v>
      </c>
      <c r="J24" s="6">
        <v>0</v>
      </c>
      <c r="K24" s="6">
        <v>2015.7077200000001</v>
      </c>
      <c r="L24" s="6">
        <v>0</v>
      </c>
      <c r="M24" s="6">
        <v>2015.7077200000001</v>
      </c>
      <c r="N24" s="6">
        <v>0</v>
      </c>
      <c r="O24" s="5">
        <v>1884.2</v>
      </c>
      <c r="P24" s="10">
        <v>1884.2</v>
      </c>
      <c r="Q24" s="27">
        <v>1751.8733299999999</v>
      </c>
      <c r="R24" s="30">
        <f t="shared" si="0"/>
        <v>86.911079052671383</v>
      </c>
    </row>
    <row r="25" spans="1:18" ht="38.25">
      <c r="A25" s="3" t="s">
        <v>18</v>
      </c>
      <c r="B25" s="4" t="s">
        <v>3</v>
      </c>
      <c r="C25" s="4"/>
      <c r="D25" s="4"/>
      <c r="E25" s="4"/>
      <c r="F25" s="4"/>
      <c r="G25" s="4"/>
      <c r="H25" s="5">
        <v>90</v>
      </c>
      <c r="I25" s="6">
        <v>90</v>
      </c>
      <c r="J25" s="6">
        <v>0</v>
      </c>
      <c r="K25" s="6">
        <v>90</v>
      </c>
      <c r="L25" s="6">
        <v>0</v>
      </c>
      <c r="M25" s="6">
        <v>90</v>
      </c>
      <c r="N25" s="6">
        <v>0</v>
      </c>
      <c r="O25" s="5">
        <v>90</v>
      </c>
      <c r="P25" s="10">
        <v>90</v>
      </c>
      <c r="Q25" s="27">
        <v>90</v>
      </c>
      <c r="R25" s="30">
        <f t="shared" si="0"/>
        <v>100</v>
      </c>
    </row>
    <row r="26" spans="1:18" ht="25.5" outlineLevel="1">
      <c r="A26" s="3" t="s">
        <v>6</v>
      </c>
      <c r="B26" s="4" t="s">
        <v>7</v>
      </c>
      <c r="C26" s="4"/>
      <c r="D26" s="4"/>
      <c r="E26" s="4"/>
      <c r="F26" s="4"/>
      <c r="G26" s="4"/>
      <c r="H26" s="5">
        <v>90</v>
      </c>
      <c r="I26" s="6">
        <v>90</v>
      </c>
      <c r="J26" s="6">
        <v>0</v>
      </c>
      <c r="K26" s="6">
        <v>90</v>
      </c>
      <c r="L26" s="6">
        <v>0</v>
      </c>
      <c r="M26" s="6">
        <v>90</v>
      </c>
      <c r="N26" s="6">
        <v>0</v>
      </c>
      <c r="O26" s="5">
        <v>90</v>
      </c>
      <c r="P26" s="10">
        <v>90</v>
      </c>
      <c r="Q26" s="27">
        <v>90</v>
      </c>
      <c r="R26" s="30">
        <f t="shared" si="0"/>
        <v>100</v>
      </c>
    </row>
    <row r="27" spans="1:18" ht="38.25">
      <c r="A27" s="3" t="s">
        <v>19</v>
      </c>
      <c r="B27" s="4" t="s">
        <v>3</v>
      </c>
      <c r="C27" s="4"/>
      <c r="D27" s="4"/>
      <c r="E27" s="4"/>
      <c r="F27" s="4"/>
      <c r="G27" s="4"/>
      <c r="H27" s="5">
        <v>3620.5149999999999</v>
      </c>
      <c r="I27" s="6">
        <v>3620.5149999999999</v>
      </c>
      <c r="J27" s="6">
        <v>0</v>
      </c>
      <c r="K27" s="6">
        <v>3620.5149999999999</v>
      </c>
      <c r="L27" s="6">
        <v>0</v>
      </c>
      <c r="M27" s="6">
        <v>3620.5149999999999</v>
      </c>
      <c r="N27" s="6">
        <v>0</v>
      </c>
      <c r="O27" s="5">
        <v>400</v>
      </c>
      <c r="P27" s="10">
        <v>0</v>
      </c>
      <c r="Q27" s="27">
        <v>3602.9482600000001</v>
      </c>
      <c r="R27" s="30">
        <f t="shared" si="0"/>
        <v>99.514799966303144</v>
      </c>
    </row>
    <row r="28" spans="1:18" ht="25.5" outlineLevel="1">
      <c r="A28" s="3" t="s">
        <v>6</v>
      </c>
      <c r="B28" s="4" t="s">
        <v>7</v>
      </c>
      <c r="C28" s="4"/>
      <c r="D28" s="4"/>
      <c r="E28" s="4"/>
      <c r="F28" s="4"/>
      <c r="G28" s="4"/>
      <c r="H28" s="5">
        <v>3620.5149999999999</v>
      </c>
      <c r="I28" s="6">
        <v>3620.5149999999999</v>
      </c>
      <c r="J28" s="6">
        <v>0</v>
      </c>
      <c r="K28" s="6">
        <v>3620.5149999999999</v>
      </c>
      <c r="L28" s="6">
        <v>0</v>
      </c>
      <c r="M28" s="6">
        <v>3620.5149999999999</v>
      </c>
      <c r="N28" s="6">
        <v>0</v>
      </c>
      <c r="O28" s="5">
        <v>0</v>
      </c>
      <c r="P28" s="10">
        <v>0</v>
      </c>
      <c r="Q28" s="27">
        <v>3602.9482600000001</v>
      </c>
      <c r="R28" s="30">
        <f t="shared" si="0"/>
        <v>99.514799966303144</v>
      </c>
    </row>
    <row r="29" spans="1:18" ht="25.5">
      <c r="A29" s="3" t="s">
        <v>20</v>
      </c>
      <c r="B29" s="4" t="s">
        <v>3</v>
      </c>
      <c r="C29" s="4"/>
      <c r="D29" s="4"/>
      <c r="E29" s="4"/>
      <c r="F29" s="4"/>
      <c r="G29" s="4"/>
      <c r="H29" s="5">
        <v>40263.111819999998</v>
      </c>
      <c r="I29" s="6">
        <v>40263.111819999998</v>
      </c>
      <c r="J29" s="6">
        <v>0</v>
      </c>
      <c r="K29" s="6">
        <v>40263.111819999998</v>
      </c>
      <c r="L29" s="6">
        <v>0</v>
      </c>
      <c r="M29" s="6">
        <v>40263.111819999998</v>
      </c>
      <c r="N29" s="6">
        <v>0</v>
      </c>
      <c r="O29" s="5">
        <v>47907.31</v>
      </c>
      <c r="P29" s="10">
        <v>36007.699999999997</v>
      </c>
      <c r="Q29" s="27">
        <v>39423.407090000001</v>
      </c>
      <c r="R29" s="30">
        <f t="shared" si="0"/>
        <v>97.914456453952255</v>
      </c>
    </row>
    <row r="30" spans="1:18" ht="25.5" outlineLevel="1">
      <c r="A30" s="3" t="s">
        <v>6</v>
      </c>
      <c r="B30" s="4" t="s">
        <v>7</v>
      </c>
      <c r="C30" s="4"/>
      <c r="D30" s="4"/>
      <c r="E30" s="4"/>
      <c r="F30" s="4"/>
      <c r="G30" s="4"/>
      <c r="H30" s="5">
        <v>40263.111819999998</v>
      </c>
      <c r="I30" s="6">
        <v>40263.111819999998</v>
      </c>
      <c r="J30" s="6">
        <v>0</v>
      </c>
      <c r="K30" s="6">
        <v>40263.111819999998</v>
      </c>
      <c r="L30" s="6">
        <v>0</v>
      </c>
      <c r="M30" s="6">
        <v>40263.111819999998</v>
      </c>
      <c r="N30" s="6">
        <v>0</v>
      </c>
      <c r="O30" s="5">
        <v>47907.31</v>
      </c>
      <c r="P30" s="10">
        <v>36007.699999999997</v>
      </c>
      <c r="Q30" s="27">
        <v>39423.410000000003</v>
      </c>
      <c r="R30" s="30">
        <f t="shared" si="0"/>
        <v>97.914463681411519</v>
      </c>
    </row>
    <row r="31" spans="1:18" ht="25.5">
      <c r="A31" s="3" t="s">
        <v>21</v>
      </c>
      <c r="B31" s="4" t="s">
        <v>3</v>
      </c>
      <c r="C31" s="4"/>
      <c r="D31" s="4"/>
      <c r="E31" s="4"/>
      <c r="F31" s="4"/>
      <c r="G31" s="4"/>
      <c r="H31" s="5">
        <v>72.099999999999994</v>
      </c>
      <c r="I31" s="6">
        <v>72.099999999999994</v>
      </c>
      <c r="J31" s="6">
        <v>0</v>
      </c>
      <c r="K31" s="6">
        <v>72.099999999999994</v>
      </c>
      <c r="L31" s="6">
        <v>0</v>
      </c>
      <c r="M31" s="6">
        <v>72.099999999999994</v>
      </c>
      <c r="N31" s="6">
        <v>0</v>
      </c>
      <c r="O31" s="5">
        <v>42.1</v>
      </c>
      <c r="P31" s="10">
        <v>42.1</v>
      </c>
      <c r="Q31" s="27">
        <v>69.599999999999994</v>
      </c>
      <c r="R31" s="30">
        <f t="shared" si="0"/>
        <v>96.532593619972261</v>
      </c>
    </row>
    <row r="32" spans="1:18" ht="25.5" outlineLevel="1">
      <c r="A32" s="3" t="s">
        <v>4</v>
      </c>
      <c r="B32" s="4" t="s">
        <v>5</v>
      </c>
      <c r="C32" s="4"/>
      <c r="D32" s="4"/>
      <c r="E32" s="4"/>
      <c r="F32" s="4"/>
      <c r="G32" s="4"/>
      <c r="H32" s="5">
        <v>60.1</v>
      </c>
      <c r="I32" s="6">
        <v>60.1</v>
      </c>
      <c r="J32" s="6">
        <v>0</v>
      </c>
      <c r="K32" s="6">
        <v>60.1</v>
      </c>
      <c r="L32" s="6">
        <v>0</v>
      </c>
      <c r="M32" s="6">
        <v>60.1</v>
      </c>
      <c r="N32" s="6">
        <v>0</v>
      </c>
      <c r="O32" s="5">
        <v>30.1</v>
      </c>
      <c r="P32" s="10">
        <v>30.1</v>
      </c>
      <c r="Q32" s="27">
        <v>60.1</v>
      </c>
      <c r="R32" s="30">
        <f t="shared" si="0"/>
        <v>100</v>
      </c>
    </row>
    <row r="33" spans="1:18" ht="25.5" outlineLevel="1">
      <c r="A33" s="3" t="s">
        <v>6</v>
      </c>
      <c r="B33" s="4" t="s">
        <v>7</v>
      </c>
      <c r="C33" s="4"/>
      <c r="D33" s="4"/>
      <c r="E33" s="4"/>
      <c r="F33" s="4"/>
      <c r="G33" s="4"/>
      <c r="H33" s="5">
        <v>12</v>
      </c>
      <c r="I33" s="6">
        <v>12</v>
      </c>
      <c r="J33" s="6">
        <v>0</v>
      </c>
      <c r="K33" s="6">
        <v>12</v>
      </c>
      <c r="L33" s="6">
        <v>0</v>
      </c>
      <c r="M33" s="6">
        <v>12</v>
      </c>
      <c r="N33" s="6">
        <v>0</v>
      </c>
      <c r="O33" s="5">
        <v>12</v>
      </c>
      <c r="P33" s="10">
        <v>12</v>
      </c>
      <c r="Q33" s="27">
        <v>9.5</v>
      </c>
      <c r="R33" s="30">
        <f t="shared" si="0"/>
        <v>79.166666666666657</v>
      </c>
    </row>
    <row r="34" spans="1:18" ht="25.5">
      <c r="A34" s="3" t="s">
        <v>22</v>
      </c>
      <c r="B34" s="4" t="s">
        <v>3</v>
      </c>
      <c r="C34" s="4"/>
      <c r="D34" s="4"/>
      <c r="E34" s="4"/>
      <c r="F34" s="4"/>
      <c r="G34" s="4"/>
      <c r="H34" s="5">
        <v>1773.2719999999999</v>
      </c>
      <c r="I34" s="6">
        <v>1773.2719999999999</v>
      </c>
      <c r="J34" s="6">
        <v>0</v>
      </c>
      <c r="K34" s="6">
        <v>1773.2719999999999</v>
      </c>
      <c r="L34" s="6">
        <v>0</v>
      </c>
      <c r="M34" s="6">
        <v>1773.2719999999999</v>
      </c>
      <c r="N34" s="6">
        <v>0</v>
      </c>
      <c r="O34" s="5">
        <v>2042.84</v>
      </c>
      <c r="P34" s="10">
        <v>1936.2</v>
      </c>
      <c r="Q34" s="27">
        <v>1773.268</v>
      </c>
      <c r="R34" s="30">
        <f t="shared" si="0"/>
        <v>99.999774428288504</v>
      </c>
    </row>
    <row r="35" spans="1:18" ht="25.5" outlineLevel="1">
      <c r="A35" s="3" t="s">
        <v>6</v>
      </c>
      <c r="B35" s="4" t="s">
        <v>7</v>
      </c>
      <c r="C35" s="4"/>
      <c r="D35" s="4"/>
      <c r="E35" s="4"/>
      <c r="F35" s="4"/>
      <c r="G35" s="4"/>
      <c r="H35" s="5">
        <v>1773.2719999999999</v>
      </c>
      <c r="I35" s="6">
        <v>1773.2719999999999</v>
      </c>
      <c r="J35" s="6">
        <v>0</v>
      </c>
      <c r="K35" s="6">
        <v>1773.2719999999999</v>
      </c>
      <c r="L35" s="6">
        <v>0</v>
      </c>
      <c r="M35" s="6">
        <v>1773.2719999999999</v>
      </c>
      <c r="N35" s="6">
        <v>0</v>
      </c>
      <c r="O35" s="5">
        <v>2042.84</v>
      </c>
      <c r="P35" s="10">
        <v>1936.2</v>
      </c>
      <c r="Q35" s="27">
        <v>1773.27</v>
      </c>
      <c r="R35" s="30">
        <f t="shared" si="0"/>
        <v>99.999887214144252</v>
      </c>
    </row>
    <row r="36" spans="1:18" ht="25.5">
      <c r="A36" s="3" t="s">
        <v>23</v>
      </c>
      <c r="B36" s="4" t="s">
        <v>3</v>
      </c>
      <c r="C36" s="4"/>
      <c r="D36" s="4"/>
      <c r="E36" s="4"/>
      <c r="F36" s="4"/>
      <c r="G36" s="4"/>
      <c r="H36" s="5">
        <v>1845.9008799999999</v>
      </c>
      <c r="I36" s="6">
        <v>1845.9008799999999</v>
      </c>
      <c r="J36" s="6">
        <v>0</v>
      </c>
      <c r="K36" s="6">
        <v>1845.9008799999999</v>
      </c>
      <c r="L36" s="6">
        <v>0</v>
      </c>
      <c r="M36" s="6">
        <v>1845.9008799999999</v>
      </c>
      <c r="N36" s="6">
        <v>0</v>
      </c>
      <c r="O36" s="5">
        <v>1841.5</v>
      </c>
      <c r="P36" s="10">
        <v>1841.5</v>
      </c>
      <c r="Q36" s="27">
        <v>1629.6478400000001</v>
      </c>
      <c r="R36" s="30">
        <f t="shared" si="0"/>
        <v>88.284688395619611</v>
      </c>
    </row>
    <row r="37" spans="1:18" ht="25.5" outlineLevel="1">
      <c r="A37" s="3" t="s">
        <v>6</v>
      </c>
      <c r="B37" s="4" t="s">
        <v>7</v>
      </c>
      <c r="C37" s="4"/>
      <c r="D37" s="4"/>
      <c r="E37" s="4"/>
      <c r="F37" s="4"/>
      <c r="G37" s="4"/>
      <c r="H37" s="5">
        <v>1845.9008799999999</v>
      </c>
      <c r="I37" s="6">
        <v>1845.9008799999999</v>
      </c>
      <c r="J37" s="6">
        <v>0</v>
      </c>
      <c r="K37" s="6">
        <v>1845.9008799999999</v>
      </c>
      <c r="L37" s="6">
        <v>0</v>
      </c>
      <c r="M37" s="6">
        <v>1845.9008799999999</v>
      </c>
      <c r="N37" s="6">
        <v>0</v>
      </c>
      <c r="O37" s="5">
        <v>1841.5</v>
      </c>
      <c r="P37" s="10">
        <v>1841.5</v>
      </c>
      <c r="Q37" s="27">
        <v>1629.65</v>
      </c>
      <c r="R37" s="30">
        <f t="shared" si="0"/>
        <v>88.284805411653537</v>
      </c>
    </row>
    <row r="38" spans="1:18">
      <c r="A38" s="3" t="s">
        <v>24</v>
      </c>
      <c r="B38" s="4" t="s">
        <v>3</v>
      </c>
      <c r="C38" s="4"/>
      <c r="D38" s="4"/>
      <c r="E38" s="4"/>
      <c r="F38" s="4"/>
      <c r="G38" s="4"/>
      <c r="H38" s="5">
        <v>1812.30017</v>
      </c>
      <c r="I38" s="6">
        <v>1812.30017</v>
      </c>
      <c r="J38" s="6">
        <v>0</v>
      </c>
      <c r="K38" s="6">
        <v>1812.30017</v>
      </c>
      <c r="L38" s="6">
        <v>0</v>
      </c>
      <c r="M38" s="6">
        <v>1812.30017</v>
      </c>
      <c r="N38" s="6">
        <v>0</v>
      </c>
      <c r="O38" s="5">
        <v>1230.5</v>
      </c>
      <c r="P38" s="10">
        <v>1230.5</v>
      </c>
      <c r="Q38" s="27">
        <v>1786.97919</v>
      </c>
      <c r="R38" s="30">
        <f t="shared" si="0"/>
        <v>98.60282637395548</v>
      </c>
    </row>
    <row r="39" spans="1:18" ht="25.5" outlineLevel="1">
      <c r="A39" s="3" t="s">
        <v>25</v>
      </c>
      <c r="B39" s="4" t="s">
        <v>26</v>
      </c>
      <c r="C39" s="4"/>
      <c r="D39" s="4"/>
      <c r="E39" s="4"/>
      <c r="F39" s="4"/>
      <c r="G39" s="4"/>
      <c r="H39" s="5">
        <v>1812.30017</v>
      </c>
      <c r="I39" s="6">
        <v>1812.30017</v>
      </c>
      <c r="J39" s="6">
        <v>0</v>
      </c>
      <c r="K39" s="6">
        <v>1812.30017</v>
      </c>
      <c r="L39" s="6">
        <v>0</v>
      </c>
      <c r="M39" s="6">
        <v>1812.30017</v>
      </c>
      <c r="N39" s="6">
        <v>0</v>
      </c>
      <c r="O39" s="5">
        <v>1230.5</v>
      </c>
      <c r="P39" s="10">
        <v>1230.5</v>
      </c>
      <c r="Q39" s="27">
        <v>1786.98</v>
      </c>
      <c r="R39" s="30">
        <f t="shared" si="0"/>
        <v>98.602871068538278</v>
      </c>
    </row>
    <row r="40" spans="1:18" ht="25.5">
      <c r="A40" s="3" t="s">
        <v>27</v>
      </c>
      <c r="B40" s="4" t="s">
        <v>3</v>
      </c>
      <c r="C40" s="4"/>
      <c r="D40" s="4"/>
      <c r="E40" s="4"/>
      <c r="F40" s="4"/>
      <c r="G40" s="4"/>
      <c r="H40" s="5">
        <v>584.67200000000003</v>
      </c>
      <c r="I40" s="6">
        <v>584.67200000000003</v>
      </c>
      <c r="J40" s="6">
        <v>0</v>
      </c>
      <c r="K40" s="6">
        <v>584.67200000000003</v>
      </c>
      <c r="L40" s="6">
        <v>0</v>
      </c>
      <c r="M40" s="6">
        <v>584.67200000000003</v>
      </c>
      <c r="N40" s="6">
        <v>0</v>
      </c>
      <c r="O40" s="5">
        <v>6671.8</v>
      </c>
      <c r="P40" s="10">
        <v>500</v>
      </c>
      <c r="Q40" s="27">
        <v>584.67130999999995</v>
      </c>
      <c r="R40" s="30">
        <f t="shared" si="0"/>
        <v>99.999881985113007</v>
      </c>
    </row>
    <row r="41" spans="1:18" ht="25.5" outlineLevel="1">
      <c r="A41" s="3" t="s">
        <v>6</v>
      </c>
      <c r="B41" s="4" t="s">
        <v>7</v>
      </c>
      <c r="C41" s="4"/>
      <c r="D41" s="4"/>
      <c r="E41" s="4"/>
      <c r="F41" s="4"/>
      <c r="G41" s="4"/>
      <c r="H41" s="11">
        <v>584.67200000000003</v>
      </c>
      <c r="I41" s="6">
        <v>584.67200000000003</v>
      </c>
      <c r="J41" s="6">
        <v>0</v>
      </c>
      <c r="K41" s="6">
        <v>584.67200000000003</v>
      </c>
      <c r="L41" s="6">
        <v>0</v>
      </c>
      <c r="M41" s="6">
        <v>584.67200000000003</v>
      </c>
      <c r="N41" s="6">
        <v>0</v>
      </c>
      <c r="O41" s="5">
        <v>6671.8</v>
      </c>
      <c r="P41" s="10">
        <v>500</v>
      </c>
      <c r="Q41" s="28">
        <v>584.66999999999996</v>
      </c>
      <c r="R41" s="30">
        <f t="shared" si="0"/>
        <v>99.999657927863822</v>
      </c>
    </row>
    <row r="42" spans="1:18" ht="12.75" customHeight="1">
      <c r="A42" s="41" t="s">
        <v>28</v>
      </c>
      <c r="B42" s="42"/>
      <c r="C42" s="7"/>
      <c r="D42" s="7"/>
      <c r="E42" s="7"/>
      <c r="F42" s="7"/>
      <c r="G42" s="7"/>
      <c r="H42" s="12">
        <v>550832.84235000005</v>
      </c>
      <c r="I42" s="9">
        <v>550832.84235000005</v>
      </c>
      <c r="J42" s="9">
        <v>0</v>
      </c>
      <c r="K42" s="9">
        <v>550832.84235000005</v>
      </c>
      <c r="L42" s="9">
        <v>0</v>
      </c>
      <c r="M42" s="9">
        <v>550832.84235000005</v>
      </c>
      <c r="N42" s="9">
        <v>0</v>
      </c>
      <c r="O42" s="8">
        <v>502272.79</v>
      </c>
      <c r="P42" s="8">
        <v>486863.86</v>
      </c>
      <c r="Q42" s="29">
        <v>544570.4</v>
      </c>
      <c r="R42" s="30">
        <f>SUM(Q42/H42*100)</f>
        <v>98.863095685565369</v>
      </c>
    </row>
    <row r="43" spans="1:18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8" ht="15.2" customHeight="1">
      <c r="A44" s="32" t="s">
        <v>29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4"/>
      <c r="R44" s="34"/>
    </row>
  </sheetData>
  <mergeCells count="8">
    <mergeCell ref="H2:R2"/>
    <mergeCell ref="H1:R1"/>
    <mergeCell ref="H3:R3"/>
    <mergeCell ref="A44:R44"/>
    <mergeCell ref="A5:Q5"/>
    <mergeCell ref="A6:R6"/>
    <mergeCell ref="Q7:S7"/>
    <mergeCell ref="A42:B42"/>
  </mergeCells>
  <pageMargins left="0.78740157480314965" right="0.59055118110236227" top="0.59055118110236227" bottom="0.59055118110236227" header="0.39370078740157483" footer="0.51181102362204722"/>
  <pageSetup paperSize="9" scale="65" fitToHeight="0" orientation="portrait" r:id="rId1"/>
  <headerFoot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2.2021&lt;/string&gt;&#10;  &lt;/DateInfo&gt;&#10;  &lt;Code&gt;SQUERY_ROSP_EXP&lt;/Code&gt;&#10;  &lt;ObjectCode&gt;SQUERY_ROSP_EXP&lt;/ObjectCode&gt;&#10;  &lt;DocName&gt;Бюджетная роспись (расходы)&lt;/DocName&gt;&#10;  &lt;VariantName /&gt;&#10;  &lt;VariantLink&gt;254423811&lt;/VariantLink&gt;&#10;  &lt;ReportCode&gt;E0AAF6D73511421BB7DEF95051B264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6D7AAD3-61DE-4186-ADC3-DD1419AAE4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BUDGET2-1\User</dc:creator>
  <cp:lastModifiedBy>User</cp:lastModifiedBy>
  <cp:lastPrinted>2022-03-28T12:01:09Z</cp:lastPrinted>
  <dcterms:created xsi:type="dcterms:W3CDTF">2022-02-17T08:55:42Z</dcterms:created>
  <dcterms:modified xsi:type="dcterms:W3CDTF">2022-04-27T05:16:43Z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Бюджетная роспись (расходы)(5).xlsx</vt:lpwstr>
  </property>
  <property fmtid="{D5CDD505-2E9C-101B-9397-08002B2CF9AE}" pid="4" name="Версия клиента">
    <vt:lpwstr>21.2.11.2070 (.NET 4.0)</vt:lpwstr>
  </property>
  <property fmtid="{D5CDD505-2E9C-101B-9397-08002B2CF9AE}" pid="5" name="Версия базы">
    <vt:lpwstr>20.2.2923.194937803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bks2021r</vt:lpwstr>
  </property>
  <property fmtid="{D5CDD505-2E9C-101B-9397-08002B2CF9AE}" pid="9" name="Пользователь">
    <vt:lpwstr>17зиннатуллина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